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\\rl.local\gfs\GIUNTA\DATA\CASA\POA\HousingSociale\HS-LINEA 1 FESR\04_BANDO\20260721 BANDO EDMA\FILE DEFIINTIVI\"/>
    </mc:Choice>
  </mc:AlternateContent>
  <xr:revisionPtr revIDLastSave="0" documentId="13_ncr:1_{084DAED5-BF2A-4E3C-A6F3-4906D3302B70}" xr6:coauthVersionLast="47" xr6:coauthVersionMax="47" xr10:uidLastSave="{00000000-0000-0000-0000-000000000000}"/>
  <bookViews>
    <workbookView xWindow="-120" yWindow="-120" windowWidth="29040" windowHeight="15720" tabRatio="353" xr2:uid="{18C223DB-62F8-4B14-AB85-DCF1817F2AD8}"/>
  </bookViews>
  <sheets>
    <sheet name="Cronoprogramma" sheetId="49" r:id="rId1"/>
  </sheets>
  <definedNames>
    <definedName name="_xlnm._FilterDatabase" localSheetId="0" hidden="1">Cronoprogramma!$A$12:$D$19</definedName>
    <definedName name="_xlnm.Print_Area" localSheetId="0">Cronoprogramma!$A$1:$S$32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" i="49" l="1"/>
  <c r="H22" i="49"/>
  <c r="I22" i="49"/>
  <c r="J22" i="49"/>
  <c r="K22" i="49"/>
  <c r="L22" i="49"/>
  <c r="M22" i="49"/>
  <c r="N22" i="49"/>
  <c r="O22" i="49"/>
  <c r="P22" i="49"/>
  <c r="Q22" i="49"/>
  <c r="R22" i="49"/>
  <c r="S22" i="49"/>
  <c r="G22" i="49"/>
  <c r="F22" i="49"/>
  <c r="R26" i="49" l="1"/>
  <c r="D15" i="49"/>
  <c r="D16" i="49"/>
  <c r="D13" i="49"/>
  <c r="D18" i="49"/>
  <c r="D19" i="49"/>
  <c r="D17" i="49"/>
  <c r="I24" i="49" l="1"/>
  <c r="Q24" i="49"/>
  <c r="J24" i="49"/>
  <c r="R24" i="49"/>
  <c r="K24" i="49"/>
  <c r="S24" i="49"/>
  <c r="L24" i="49"/>
  <c r="M24" i="49"/>
  <c r="G24" i="49"/>
  <c r="N24" i="49"/>
  <c r="F24" i="49"/>
  <c r="F25" i="49" s="1"/>
  <c r="O24" i="49"/>
  <c r="H24" i="49"/>
  <c r="P24" i="49"/>
  <c r="G25" i="49" l="1"/>
  <c r="H25" i="49" s="1"/>
  <c r="I25" i="49" s="1"/>
  <c r="J25" i="49" s="1"/>
  <c r="K25" i="49" s="1"/>
  <c r="L25" i="49" s="1"/>
  <c r="M25" i="49" s="1"/>
  <c r="N25" i="49" s="1"/>
  <c r="O25" i="49" s="1"/>
  <c r="P25" i="49" s="1"/>
  <c r="Q25" i="49" s="1"/>
  <c r="R25" i="49" s="1"/>
  <c r="S25" i="49" s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<sst xmlns="http://schemas.openxmlformats.org/spreadsheetml/2006/main" count="41" uniqueCount="29">
  <si>
    <t>ESECUZIONE LAVORI</t>
  </si>
  <si>
    <t>data inizio</t>
  </si>
  <si>
    <t>data fine</t>
  </si>
  <si>
    <t>COMUNE</t>
  </si>
  <si>
    <t>INDIRIZZO</t>
  </si>
  <si>
    <t>LOCALIZZAZIONE INTERVENTO</t>
  </si>
  <si>
    <t>Attività</t>
  </si>
  <si>
    <t>CRONOPROGRAMMA</t>
  </si>
  <si>
    <t>ALLEGATO A.10</t>
  </si>
  <si>
    <t>1 sem</t>
  </si>
  <si>
    <t>2 sem</t>
  </si>
  <si>
    <t>durata [gg]</t>
  </si>
  <si>
    <t>ANDAMENTO PREVISIONALE DELLA SPESA
inserire l'importo della spesa che si prevede di sostenere (fatturata e quietanzata) nel semestre di riferimento</t>
  </si>
  <si>
    <t>ATTIVAZIONE DEL SERVIZIO: 
ASSEGNAZIONE 50% DEGLI ALLOGGI</t>
  </si>
  <si>
    <t>TOTALE COSTO INTERVENTO</t>
  </si>
  <si>
    <t>TITOLO ABILITATIVO</t>
  </si>
  <si>
    <t xml:space="preserve">PROGETTAZIONE DI LIVELLO ESECUTIVO E RELATIVA APPROVAZIONE </t>
  </si>
  <si>
    <t>AGGIUDICAZIONE APPALTO LAVORI (PER SOGGETTI PUBBLICI)
CONTRATTUALIZZAZIONE DEI LAVORI (PER SOGGETTI PRIVATI)</t>
  </si>
  <si>
    <t>BENEFICIARIO</t>
  </si>
  <si>
    <t>ID PROPOSTA DI INTERVENTO</t>
  </si>
  <si>
    <t>Luogo, Data</t>
  </si>
  <si>
    <t>Documento firmato elettronicamente ai sensi del Regolamento (UE) n. 910/2014.</t>
  </si>
  <si>
    <t>per il Soggetto beneficiario, 
Firma legale rappresentante o suo delegato</t>
  </si>
  <si>
    <t>PROPOSTA DI INTERVENTO</t>
  </si>
  <si>
    <r>
      <t xml:space="preserve">COLLAUDO / CERTIFICATO DI REGOLARE ESECUZIONE / AGIBILITA'
</t>
    </r>
    <r>
      <rPr>
        <b/>
        <sz val="16"/>
        <color theme="1"/>
        <rFont val="Century Gothic"/>
        <family val="2"/>
      </rPr>
      <t>(entro 31 dicembre 2029)</t>
    </r>
  </si>
  <si>
    <r>
      <t xml:space="preserve">ASSEGNAZIONE 100% DEGLI ALLOGGI
</t>
    </r>
    <r>
      <rPr>
        <b/>
        <sz val="16"/>
        <color theme="1"/>
        <rFont val="Century Gothic"/>
        <family val="2"/>
      </rPr>
      <t>(entro 31 dicembre 2031)</t>
    </r>
  </si>
  <si>
    <r>
      <rPr>
        <b/>
        <sz val="12"/>
        <rFont val="Century Gothic"/>
        <family val="2"/>
      </rPr>
      <t xml:space="preserve">Istruzioni per la compilazione:
</t>
    </r>
    <r>
      <rPr>
        <sz val="12"/>
        <rFont val="Century Gothic"/>
        <family val="2"/>
      </rPr>
      <t xml:space="preserve">- Compilare SOLO le celle a fondo di colore arancio
- Compilare in coerenza con le tempistiche previste ai paragrafi C3.a Modalità e tempi del processo e C4.a Adempimenti post concessione del bando
- Firmare elettronicamente, ai sensi del Regolamento (UE) n. 910/2014, il file formato excel (con estensione .xlsx) 
</t>
    </r>
    <r>
      <rPr>
        <b/>
        <sz val="12"/>
        <rFont val="Century Gothic"/>
        <family val="2"/>
      </rPr>
      <t xml:space="preserve">
Precisazioni:
</t>
    </r>
    <r>
      <rPr>
        <sz val="12"/>
        <rFont val="Century Gothic"/>
        <family val="2"/>
      </rPr>
      <t xml:space="preserve">
- inserire la durata iniziale e finale della lavorazione </t>
    </r>
    <r>
      <rPr>
        <b/>
        <sz val="12"/>
        <rFont val="Century Gothic"/>
        <family val="2"/>
      </rPr>
      <t>complessiva</t>
    </r>
    <r>
      <rPr>
        <sz val="12"/>
        <rFont val="Century Gothic"/>
        <family val="2"/>
      </rPr>
      <t>, anche se strutturata su più lotti con fasi di pausa tra un lotto e l'altro
- in caso di fasi che individuano la firma di un documento, l'unità minima di rappresentazione è</t>
    </r>
    <r>
      <rPr>
        <b/>
        <sz val="12"/>
        <rFont val="Century Gothic"/>
        <family val="2"/>
      </rPr>
      <t xml:space="preserve"> convenzionalmente individuata in 1 giorno</t>
    </r>
  </si>
  <si>
    <t>REGIONE LOMBARDIA
PROGRAMMA REGIONALE A VALERE SUL FONDO EUROPEO DI SVILUPPO REGIONALE 2021-2027
ASSE 10 – UN’EUROPA PIÙ SOCIALE E INCLUSIVA ATTRAVERSO L’ATTUAZIONE DEL PILASTRO EUROPEO DEI DIRITTI SOCIALI – AFFORDABLE HOUSING
Obiettivo Specifico RSO4.7 - Promuovere l’accesso ad alloggi sostenibili e a prezzi accessibili.
Azione 4.7.1 - Promuovere l’accesso ad alloggi sostenibili e a prezzi accessibili.</t>
  </si>
  <si>
    <r>
      <t xml:space="preserve">Bando per la presentazione delle proposte di intervento per incentivare alla messa a disposizione, in locazione, di patrimonio immobiliare pubblico e privato
</t>
    </r>
    <r>
      <rPr>
        <sz val="16"/>
        <rFont val="Century Gothic"/>
        <family val="2"/>
      </rPr>
      <t>(Linea 1 della d.g.r. 25 maggio 2026, n. XII/6209)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</si>
</sst>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43" formatCode="_-* #,##0.00_-;\-* #,##0.00_-;_-* &quot;-&quot;??_-;_-@_-"/>
    <numFmt numFmtId="164" formatCode="_-&quot;€&quot;\ * #,##0.00_-;\-&quot;€&quot;\ * #,##0.00_-;_-&quot;€&quot;\ * &quot;-&quot;??_-;_-@_-"/>
    <numFmt numFmtId="165" formatCode="_-* #,##0_-;\-* #,##0_-;_-* &quot;-&quot;??_-;_-@_-"/>
  </numFmts>
  <fonts count="13" x14ac:knownFonts="1">
    <font>
      <sz val="10"/>
      <name val="Arial"/>
    </font>
    <font>
      <sz val="10"/>
      <name val="Arial"/>
      <family val="2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6"/>
      <name val="Century Gothic"/>
      <family val="2"/>
    </font>
    <font>
      <b/>
      <sz val="16"/>
      <color theme="1"/>
      <name val="Century Gothic"/>
      <family val="2"/>
    </font>
    <font>
      <sz val="16"/>
      <color theme="1"/>
      <name val="Century Gothic"/>
      <family val="2"/>
    </font>
    <font>
      <b/>
      <sz val="16"/>
      <name val="Century Gothic"/>
      <family val="2"/>
    </font>
    <font>
      <sz val="16"/>
      <color rgb="FF3F3F76"/>
      <name val="Century Gothic"/>
      <family val="2"/>
    </font>
    <font>
      <sz val="16"/>
      <color theme="0"/>
      <name val="Century Gothic"/>
      <family val="2"/>
    </font>
    <font>
      <sz val="12"/>
      <name val="Century Gothic"/>
      <family val="2"/>
    </font>
    <font>
      <b/>
      <sz val="12"/>
      <name val="Century Gothic"/>
      <family val="2"/>
    </font>
    <font>
      <b/>
      <sz val="16"/>
      <color rgb="FFFA7D00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rgb="FFCC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</patternFill>
    </fill>
    <fill>
      <patternFill patternType="solid">
        <fgColor rgb="FFF2F2F2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medium">
        <color indexed="64"/>
      </top>
      <bottom style="thin">
        <color rgb="FF7F7F7F"/>
      </bottom>
      <diagonal/>
    </border>
    <border>
      <left style="thin">
        <color rgb="FF7F7F7F"/>
      </left>
      <right style="medium">
        <color indexed="64"/>
      </right>
      <top style="medium">
        <color indexed="64"/>
      </top>
      <bottom style="thin">
        <color rgb="FF7F7F7F"/>
      </bottom>
      <diagonal/>
    </border>
    <border>
      <left style="medium">
        <color indexed="64"/>
      </left>
      <right/>
      <top/>
      <bottom style="thin">
        <color rgb="FF7F7F7F"/>
      </bottom>
      <diagonal/>
    </border>
    <border>
      <left/>
      <right style="medium">
        <color indexed="64"/>
      </right>
      <top/>
      <bottom style="thin">
        <color rgb="FF7F7F7F"/>
      </bottom>
      <diagonal/>
    </border>
    <border>
      <left style="medium">
        <color indexed="64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thin">
        <color rgb="FF7F7F7F"/>
      </top>
      <bottom style="medium">
        <color indexed="64"/>
      </bottom>
      <diagonal/>
    </border>
    <border>
      <left/>
      <right/>
      <top style="thin">
        <color rgb="FF7F7F7F"/>
      </top>
      <bottom style="medium">
        <color indexed="64"/>
      </bottom>
      <diagonal/>
    </border>
    <border>
      <left/>
      <right style="medium">
        <color indexed="64"/>
      </right>
      <top style="thin">
        <color rgb="FF7F7F7F"/>
      </top>
      <bottom style="medium">
        <color indexed="64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medium">
        <color auto="1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4" borderId="27" applyNumberFormat="0" applyAlignment="0" applyProtection="0"/>
    <xf numFmtId="0" fontId="3" fillId="5" borderId="27" applyNumberFormat="0" applyAlignment="0" applyProtection="0"/>
  </cellStyleXfs>
  <cellXfs count="96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/>
    <xf numFmtId="0" fontId="7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49" fontId="8" fillId="4" borderId="27" xfId="5" applyNumberFormat="1" applyFont="1" applyAlignment="1" applyProtection="1">
      <alignment vertical="center" wrapText="1"/>
      <protection locked="0"/>
    </xf>
    <xf numFmtId="0" fontId="4" fillId="0" borderId="0" xfId="0" applyFont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14" fontId="8" fillId="4" borderId="27" xfId="5" applyNumberFormat="1" applyFont="1" applyAlignment="1" applyProtection="1">
      <alignment horizontal="center" vertical="center" wrapText="1"/>
      <protection locked="0"/>
    </xf>
    <xf numFmtId="0" fontId="6" fillId="0" borderId="5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19" xfId="0" applyFont="1" applyBorder="1" applyAlignment="1">
      <alignment vertical="center" wrapText="1"/>
    </xf>
    <xf numFmtId="0" fontId="6" fillId="0" borderId="10" xfId="0" applyFont="1" applyBorder="1" applyAlignment="1">
      <alignment horizontal="left" vertical="center" wrapText="1"/>
    </xf>
    <xf numFmtId="0" fontId="9" fillId="0" borderId="0" xfId="0" applyFont="1"/>
    <xf numFmtId="0" fontId="6" fillId="0" borderId="11" xfId="0" applyFont="1" applyBorder="1" applyAlignment="1">
      <alignment horizontal="left" vertical="center" wrapText="1"/>
    </xf>
    <xf numFmtId="14" fontId="8" fillId="4" borderId="29" xfId="5" applyNumberFormat="1" applyFont="1" applyBorder="1" applyAlignment="1" applyProtection="1">
      <alignment horizontal="center" vertical="center" wrapText="1"/>
      <protection locked="0"/>
    </xf>
    <xf numFmtId="0" fontId="6" fillId="0" borderId="20" xfId="0" applyFont="1" applyBorder="1" applyAlignment="1">
      <alignment vertical="center" wrapText="1"/>
    </xf>
    <xf numFmtId="0" fontId="6" fillId="0" borderId="21" xfId="0" applyFont="1" applyBorder="1" applyAlignment="1">
      <alignment vertical="center" wrapText="1"/>
    </xf>
    <xf numFmtId="0" fontId="6" fillId="0" borderId="22" xfId="0" applyFont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top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10" fontId="4" fillId="0" borderId="5" xfId="3" applyNumberFormat="1" applyFont="1" applyFill="1" applyBorder="1" applyAlignment="1" applyProtection="1">
      <alignment horizontal="center" vertical="center" wrapText="1"/>
    </xf>
    <xf numFmtId="10" fontId="4" fillId="0" borderId="6" xfId="3" applyNumberFormat="1" applyFont="1" applyFill="1" applyBorder="1" applyAlignment="1" applyProtection="1">
      <alignment horizontal="center" vertical="center" wrapText="1"/>
    </xf>
    <xf numFmtId="10" fontId="4" fillId="0" borderId="19" xfId="3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>
      <alignment vertical="top" wrapText="1"/>
    </xf>
    <xf numFmtId="10" fontId="9" fillId="0" borderId="8" xfId="3" applyNumberFormat="1" applyFont="1" applyFill="1" applyBorder="1" applyAlignment="1" applyProtection="1">
      <alignment horizontal="center" vertical="center" wrapText="1"/>
    </xf>
    <xf numFmtId="10" fontId="9" fillId="0" borderId="0" xfId="3" applyNumberFormat="1" applyFont="1" applyFill="1" applyBorder="1" applyAlignment="1" applyProtection="1">
      <alignment horizontal="center" vertical="center" wrapText="1"/>
    </xf>
    <xf numFmtId="10" fontId="9" fillId="0" borderId="12" xfId="3" applyNumberFormat="1" applyFont="1" applyFill="1" applyBorder="1" applyAlignment="1" applyProtection="1">
      <alignment horizontal="center" vertical="center" wrapText="1"/>
    </xf>
    <xf numFmtId="0" fontId="4" fillId="0" borderId="8" xfId="0" applyFont="1" applyBorder="1"/>
    <xf numFmtId="164" fontId="6" fillId="0" borderId="0" xfId="4" applyFont="1" applyFill="1" applyBorder="1" applyAlignment="1" applyProtection="1">
      <alignment vertical="center" wrapText="1"/>
    </xf>
    <xf numFmtId="164" fontId="6" fillId="0" borderId="12" xfId="4" applyFont="1" applyFill="1" applyBorder="1" applyAlignment="1" applyProtection="1">
      <alignment vertical="center" wrapText="1"/>
    </xf>
    <xf numFmtId="0" fontId="6" fillId="0" borderId="7" xfId="0" applyFont="1" applyBorder="1" applyAlignment="1">
      <alignment horizontal="right" vertical="center"/>
    </xf>
    <xf numFmtId="0" fontId="4" fillId="0" borderId="9" xfId="0" applyFont="1" applyBorder="1"/>
    <xf numFmtId="0" fontId="4" fillId="0" borderId="13" xfId="0" applyFont="1" applyBorder="1"/>
    <xf numFmtId="0" fontId="4" fillId="0" borderId="14" xfId="0" applyFont="1" applyBorder="1"/>
    <xf numFmtId="0" fontId="6" fillId="0" borderId="0" xfId="0" applyFont="1" applyAlignment="1">
      <alignment horizontal="center" vertical="center" wrapText="1"/>
    </xf>
    <xf numFmtId="8" fontId="8" fillId="4" borderId="34" xfId="5" applyNumberFormat="1" applyFont="1" applyBorder="1" applyAlignment="1" applyProtection="1">
      <alignment horizontal="center" vertical="center" wrapText="1"/>
      <protection locked="0"/>
    </xf>
    <xf numFmtId="8" fontId="8" fillId="4" borderId="35" xfId="5" applyNumberFormat="1" applyFont="1" applyBorder="1" applyAlignment="1" applyProtection="1">
      <alignment horizontal="center" vertical="center" wrapText="1"/>
      <protection locked="0"/>
    </xf>
    <xf numFmtId="0" fontId="12" fillId="5" borderId="27" xfId="6" applyFont="1" applyAlignment="1">
      <alignment horizontal="center" vertical="center" wrapText="1"/>
    </xf>
    <xf numFmtId="0" fontId="12" fillId="5" borderId="39" xfId="6" applyFont="1" applyBorder="1" applyAlignment="1">
      <alignment horizontal="center" vertical="center" wrapText="1"/>
    </xf>
    <xf numFmtId="8" fontId="8" fillId="4" borderId="27" xfId="5" applyNumberFormat="1" applyFont="1" applyAlignment="1" applyProtection="1">
      <alignment horizontal="center" vertical="center" wrapText="1"/>
      <protection locked="0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164" fontId="5" fillId="3" borderId="8" xfId="4" applyFont="1" applyFill="1" applyBorder="1" applyAlignment="1" applyProtection="1">
      <alignment horizontal="right" vertical="center" wrapText="1"/>
    </xf>
    <xf numFmtId="164" fontId="5" fillId="3" borderId="0" xfId="4" applyFont="1" applyFill="1" applyBorder="1" applyAlignment="1" applyProtection="1">
      <alignment horizontal="right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4" xfId="0" applyFont="1" applyFill="1" applyBorder="1" applyAlignment="1">
      <alignment horizontal="center" vertical="center" wrapText="1"/>
    </xf>
    <xf numFmtId="0" fontId="5" fillId="3" borderId="25" xfId="0" applyFont="1" applyFill="1" applyBorder="1" applyAlignment="1">
      <alignment horizontal="center" vertical="center" wrapText="1"/>
    </xf>
    <xf numFmtId="0" fontId="5" fillId="3" borderId="26" xfId="0" applyFont="1" applyFill="1" applyBorder="1" applyAlignment="1">
      <alignment horizontal="center" vertical="center" wrapText="1"/>
    </xf>
    <xf numFmtId="164" fontId="5" fillId="3" borderId="0" xfId="4" applyFont="1" applyFill="1" applyBorder="1" applyAlignment="1" applyProtection="1">
      <alignment horizontal="center" vertical="center" wrapText="1"/>
    </xf>
    <xf numFmtId="164" fontId="5" fillId="3" borderId="12" xfId="4" applyFont="1" applyFill="1" applyBorder="1" applyAlignment="1" applyProtection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/>
    </xf>
    <xf numFmtId="0" fontId="8" fillId="4" borderId="34" xfId="5" applyFont="1" applyBorder="1" applyAlignment="1" applyProtection="1">
      <alignment horizontal="center" vertical="center"/>
      <protection locked="0"/>
    </xf>
    <xf numFmtId="0" fontId="8" fillId="4" borderId="27" xfId="5" applyFont="1" applyAlignment="1" applyProtection="1">
      <alignment horizontal="center" vertical="center"/>
      <protection locked="0"/>
    </xf>
    <xf numFmtId="0" fontId="8" fillId="4" borderId="35" xfId="5" applyFont="1" applyBorder="1" applyAlignment="1" applyProtection="1">
      <alignment horizontal="center" vertical="center"/>
      <protection locked="0"/>
    </xf>
    <xf numFmtId="0" fontId="8" fillId="4" borderId="30" xfId="5" applyFont="1" applyBorder="1" applyAlignment="1" applyProtection="1">
      <alignment horizontal="center" vertical="center"/>
      <protection locked="0"/>
    </xf>
    <xf numFmtId="0" fontId="8" fillId="4" borderId="31" xfId="5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7" fillId="3" borderId="22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/>
    </xf>
    <xf numFmtId="0" fontId="8" fillId="4" borderId="27" xfId="5" applyFont="1" applyAlignment="1" applyProtection="1">
      <alignment horizontal="center" vertical="center" wrapText="1"/>
      <protection locked="0"/>
    </xf>
    <xf numFmtId="0" fontId="8" fillId="4" borderId="30" xfId="5" applyFont="1" applyBorder="1" applyAlignment="1" applyProtection="1">
      <alignment horizontal="left" vertical="center" wrapText="1"/>
      <protection locked="0"/>
    </xf>
    <xf numFmtId="0" fontId="8" fillId="4" borderId="31" xfId="5" applyFont="1" applyBorder="1" applyAlignment="1" applyProtection="1">
      <alignment horizontal="left" vertical="center" wrapText="1"/>
      <protection locked="0"/>
    </xf>
    <xf numFmtId="0" fontId="8" fillId="4" borderId="27" xfId="5" applyFont="1" applyAlignment="1" applyProtection="1">
      <alignment horizontal="left" vertical="center" wrapText="1"/>
      <protection locked="0"/>
    </xf>
    <xf numFmtId="0" fontId="8" fillId="4" borderId="35" xfId="5" applyFont="1" applyBorder="1" applyAlignment="1" applyProtection="1">
      <alignment horizontal="left" vertical="center" wrapText="1"/>
      <protection locked="0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5" fontId="4" fillId="0" borderId="8" xfId="2" applyNumberFormat="1" applyFont="1" applyBorder="1" applyAlignment="1" applyProtection="1">
      <alignment horizontal="center" vertical="center" wrapText="1"/>
    </xf>
    <xf numFmtId="0" fontId="5" fillId="0" borderId="8" xfId="0" applyFont="1" applyBorder="1" applyAlignment="1">
      <alignment horizontal="center" vertical="center"/>
    </xf>
  </cellXfs>
  <cellStyles count="7">
    <cellStyle name="Calcolo" xfId="6" builtinId="22"/>
    <cellStyle name="Euro" xfId="1" xr:uid="{2DD222FF-83DC-4C4A-93EA-C4F86A10D1C5}"/>
    <cellStyle name="Input" xfId="5" builtinId="20"/>
    <cellStyle name="Migliaia" xfId="2" builtinId="3"/>
    <cellStyle name="Normale" xfId="0" builtinId="0"/>
    <cellStyle name="Percentuale" xfId="3" builtinId="5"/>
    <cellStyle name="Valuta" xfId="4" builtinId="4"/>
  </cellStyles>
  <dxfs count="0"/>
  <tableStyles count="0" defaultTableStyle="TableStyleMedium9" defaultPivotStyle="PivotStyleLight16"/>
  <colors>
    <mruColors>
      <color rgb="FFFF9966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"/>
          <c:y val="0.16452985916620932"/>
          <c:w val="1"/>
          <c:h val="0.48848762080637298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996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cat>
            <c:strRef>
              <c:f>Cronoprogramma!$F$25:$S$25</c:f>
              <c:strCache>
                <c:ptCount val="14"/>
                <c:pt idx="0">
                  <c:v>-</c:v>
                </c:pt>
                <c:pt idx="1">
                  <c:v>-</c:v>
                </c:pt>
                <c:pt idx="2">
                  <c:v>-</c:v>
                </c:pt>
                <c:pt idx="3">
                  <c:v>-</c:v>
                </c:pt>
                <c:pt idx="4">
                  <c:v>-</c:v>
                </c:pt>
                <c:pt idx="5">
                  <c:v>-</c:v>
                </c:pt>
                <c:pt idx="6">
                  <c:v>-</c:v>
                </c:pt>
                <c:pt idx="7">
                  <c:v>-</c:v>
                </c:pt>
                <c:pt idx="8">
                  <c:v>-</c:v>
                </c:pt>
                <c:pt idx="9">
                  <c:v>-</c:v>
                </c:pt>
                <c:pt idx="10">
                  <c:v>-</c:v>
                </c:pt>
                <c:pt idx="11">
                  <c:v>-</c:v>
                </c:pt>
                <c:pt idx="12">
                  <c:v>-</c:v>
                </c:pt>
                <c:pt idx="13">
                  <c:v>-</c:v>
                </c:pt>
              </c:strCache>
            </c:strRef>
          </c:cat>
          <c:val>
            <c:numRef>
              <c:f>Cronoprogramma!$F$23:$S$23</c:f>
              <c:numCache>
                <c:formatCode>"€"#,##0.00_);[Red]\("€"#,##0.00\)</c:formatCode>
                <c:ptCount val="14"/>
              </c:numCache>
            </c:numRef>
          </c:val>
          <c:extLst>
            <c:ext xmlns:c16="http://schemas.microsoft.com/office/drawing/2014/chart" uri="{C3380CC4-5D6E-409C-BE32-E72D297353CC}">
              <c16:uniqueId val="{00000000-807E-4C9B-A25D-39B6634E5C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3960512"/>
        <c:axId val="813960872"/>
      </c:barChart>
      <c:catAx>
        <c:axId val="8139605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13960872"/>
        <c:crosses val="autoZero"/>
        <c:auto val="1"/>
        <c:lblAlgn val="ctr"/>
        <c:lblOffset val="100"/>
        <c:noMultiLvlLbl val="0"/>
      </c:catAx>
      <c:valAx>
        <c:axId val="813960872"/>
        <c:scaling>
          <c:orientation val="minMax"/>
          <c:max val="2000000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€&quot;#,##0.00_);[Red]\(&quot;€&quot;#,##0.00\)" sourceLinked="1"/>
        <c:majorTickMark val="out"/>
        <c:minorTickMark val="none"/>
        <c:tickLblPos val="nextTo"/>
        <c:crossAx val="813960512"/>
        <c:crosses val="autoZero"/>
        <c:crossBetween val="between"/>
        <c:minorUnit val="25000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1.5687258619486135E-2"/>
          <c:y val="9.3707686443848776E-2"/>
          <c:w val="0.98431274138051383"/>
          <c:h val="0.9062923135561512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Cronoprogramma!$B$11</c:f>
              <c:strCache>
                <c:ptCount val="1"/>
                <c:pt idx="0">
                  <c:v>data inizio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cat>
            <c:strRef>
              <c:f>Cronoprogramma!$A$13:$A$19</c:f>
              <c:strCache>
                <c:ptCount val="7"/>
                <c:pt idx="0">
                  <c:v>PROGETTAZIONE DI LIVELLO ESECUTIVO E RELATIVA APPROVAZIONE </c:v>
                </c:pt>
                <c:pt idx="1">
                  <c:v>TITOLO ABILITATIVO</c:v>
                </c:pt>
                <c:pt idx="2">
                  <c:v>AGGIUDICAZIONE APPALTO LAVORI (PER SOGGETTI PUBBLICI)
CONTRATTUALIZZAZIONE DEI LAVORI (PER SOGGETTI PRIVATI)</c:v>
                </c:pt>
                <c:pt idx="3">
                  <c:v>ESECUZIONE LAVORI</c:v>
                </c:pt>
                <c:pt idx="4">
                  <c:v>COLLAUDO / CERTIFICATO DI REGOLARE ESECUZIONE / AGIBILITA'
(entro 31 dicembre 2029)</c:v>
                </c:pt>
                <c:pt idx="5">
                  <c:v>ATTIVAZIONE DEL SERVIZIO: 
ASSEGNAZIONE 50% DEGLI ALLOGGI</c:v>
                </c:pt>
                <c:pt idx="6">
                  <c:v>ASSEGNAZIONE 100% DEGLI ALLOGGI
(entro 31 dicembre 2031)</c:v>
                </c:pt>
              </c:strCache>
            </c:strRef>
          </c:cat>
          <c:val>
            <c:numRef>
              <c:f>Cronoprogramma!$B$13:$B$19</c:f>
              <c:numCache>
                <c:formatCode>m/d/yyyy</c:formatCode>
                <c:ptCount val="7"/>
              </c:numCache>
            </c:numRef>
          </c:val>
          <c:extLst>
            <c:ext xmlns:c16="http://schemas.microsoft.com/office/drawing/2014/chart" uri="{C3380CC4-5D6E-409C-BE32-E72D297353CC}">
              <c16:uniqueId val="{00000000-6091-446D-AFD2-E5A8EA948E28}"/>
            </c:ext>
          </c:extLst>
        </c:ser>
        <c:ser>
          <c:idx val="1"/>
          <c:order val="1"/>
          <c:tx>
            <c:strRef>
              <c:f>Cronoprogramma!$D$11</c:f>
              <c:strCache>
                <c:ptCount val="1"/>
                <c:pt idx="0">
                  <c:v>durata [gg]</c:v>
                </c:pt>
              </c:strCache>
            </c:strRef>
          </c:tx>
          <c:spPr>
            <a:solidFill>
              <a:srgbClr val="FF9966"/>
            </a:solidFill>
            <a:ln>
              <a:noFill/>
            </a:ln>
            <a:effectLst/>
          </c:spPr>
          <c:invertIfNegative val="0"/>
          <c:val>
            <c:numRef>
              <c:f>Cronoprogramma!$D$13:$D$19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91-446D-AFD2-E5A8EA948E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overlap val="100"/>
        <c:axId val="689402872"/>
        <c:axId val="689398192"/>
      </c:barChart>
      <c:catAx>
        <c:axId val="689402872"/>
        <c:scaling>
          <c:orientation val="maxMin"/>
        </c:scaling>
        <c:delete val="1"/>
        <c:axPos val="l"/>
        <c:numFmt formatCode="General" sourceLinked="1"/>
        <c:majorTickMark val="out"/>
        <c:minorTickMark val="none"/>
        <c:tickLblPos val="nextTo"/>
        <c:crossAx val="689398192"/>
        <c:crosses val="autoZero"/>
        <c:auto val="1"/>
        <c:lblAlgn val="ctr"/>
        <c:lblOffset val="100"/>
        <c:noMultiLvlLbl val="0"/>
      </c:catAx>
      <c:valAx>
        <c:axId val="689398192"/>
        <c:scaling>
          <c:orientation val="minMax"/>
          <c:max val="48213"/>
          <c:min val="45658"/>
        </c:scaling>
        <c:delete val="1"/>
        <c:axPos val="t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m/d/yyyy" sourceLinked="1"/>
        <c:majorTickMark val="out"/>
        <c:minorTickMark val="none"/>
        <c:tickLblPos val="nextTo"/>
        <c:crossAx val="689402872"/>
        <c:crosses val="autoZero"/>
        <c:crossBetween val="between"/>
        <c:majorUnit val="182.5"/>
        <c:minorUnit val="7"/>
      </c:valAx>
      <c:spPr>
        <a:noFill/>
        <a:ln w="25400"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4803149606299213" l="0.70866141732283472" r="0.70866141732283472" t="0.74803149606299213" header="0.31496062992125984" footer="0.31496062992125984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47625</xdr:colOff>
      <xdr:row>26</xdr:row>
      <xdr:rowOff>66673</xdr:rowOff>
    </xdr:from>
    <xdr:to>
      <xdr:col>18</xdr:col>
      <xdr:colOff>1276350</xdr:colOff>
      <xdr:row>30</xdr:row>
      <xdr:rowOff>202406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9353A702-BB33-046C-D522-B3E0BEBAB93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23811</xdr:colOff>
      <xdr:row>11</xdr:row>
      <xdr:rowOff>0</xdr:rowOff>
    </xdr:from>
    <xdr:to>
      <xdr:col>19</xdr:col>
      <xdr:colOff>-1</xdr:colOff>
      <xdr:row>19</xdr:row>
      <xdr:rowOff>4082</xdr:rowOff>
    </xdr:to>
    <xdr:graphicFrame macro="">
      <xdr:nvGraphicFramePr>
        <xdr:cNvPr id="5" name="Grafico 4">
          <a:extLst>
            <a:ext uri="{FF2B5EF4-FFF2-40B4-BE49-F238E27FC236}">
              <a16:creationId xmlns:a16="http://schemas.microsoft.com/office/drawing/2014/main" id="{8032FF4C-6A74-839D-B100-EB49EF0D2A0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09C1D8-7191-4232-88EB-31CC4CC7C34A}">
  <sheetPr>
    <pageSetUpPr fitToPage="1"/>
  </sheetPr>
  <dimension ref="A1:AB32"/>
  <sheetViews>
    <sheetView tabSelected="1" topLeftCell="A2" zoomScale="50" zoomScaleNormal="50" zoomScalePageLayoutView="40" workbookViewId="0">
      <selection activeCell="B13" sqref="B13"/>
    </sheetView>
  </sheetViews>
  <sheetFormatPr defaultRowHeight="19.5" x14ac:dyDescent="0.25"/>
  <cols>
    <col min="1" max="1" width="102.28515625" style="2" customWidth="1"/>
    <col min="2" max="3" width="23.42578125" style="2" customWidth="1"/>
    <col min="4" max="4" width="13.5703125" style="2" customWidth="1"/>
    <col min="5" max="5" width="4.140625" style="2" customWidth="1"/>
    <col min="6" max="19" width="19.85546875" style="2" customWidth="1"/>
    <col min="20" max="16384" width="9.140625" style="2"/>
  </cols>
  <sheetData>
    <row r="1" spans="1:28" s="1" customFormat="1" ht="111.75" customHeight="1" x14ac:dyDescent="0.2">
      <c r="A1" s="91" t="e" vm="1">
        <v>#VALUE!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</row>
    <row r="2" spans="1:28" s="1" customFormat="1" ht="37.5" customHeight="1" x14ac:dyDescent="0.25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 t="s">
        <v>8</v>
      </c>
      <c r="R2" s="79"/>
      <c r="S2" s="79"/>
      <c r="U2" s="2"/>
      <c r="V2" s="2"/>
      <c r="W2" s="2"/>
      <c r="X2" s="2"/>
      <c r="Y2" s="2"/>
      <c r="Z2" s="2"/>
      <c r="AA2" s="2"/>
      <c r="AB2" s="2"/>
    </row>
    <row r="3" spans="1:28" s="1" customFormat="1" ht="112.5" customHeight="1" x14ac:dyDescent="0.25">
      <c r="A3" s="92" t="s">
        <v>27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U3" s="2"/>
      <c r="V3" s="2"/>
      <c r="W3" s="2"/>
      <c r="X3" s="2"/>
      <c r="Y3" s="2"/>
      <c r="Z3" s="2"/>
      <c r="AA3" s="2"/>
      <c r="AB3" s="2"/>
    </row>
    <row r="4" spans="1:28" s="1" customFormat="1" ht="88.5" customHeight="1" thickBot="1" x14ac:dyDescent="0.3">
      <c r="A4" s="79" t="s">
        <v>28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U4" s="2"/>
      <c r="V4" s="2"/>
      <c r="W4" s="2"/>
      <c r="X4" s="2"/>
      <c r="Y4" s="2"/>
      <c r="Z4" s="2"/>
      <c r="AA4" s="2"/>
      <c r="AB4" s="2"/>
    </row>
    <row r="5" spans="1:28" s="1" customFormat="1" ht="34.5" customHeight="1" x14ac:dyDescent="0.25">
      <c r="A5" s="3" t="s">
        <v>18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8"/>
      <c r="U5" s="2"/>
      <c r="V5" s="2"/>
      <c r="W5" s="2"/>
      <c r="X5" s="2"/>
      <c r="Y5" s="2"/>
      <c r="Z5" s="2"/>
      <c r="AA5" s="2"/>
      <c r="AB5" s="2"/>
    </row>
    <row r="6" spans="1:28" s="1" customFormat="1" ht="34.5" customHeight="1" x14ac:dyDescent="0.25">
      <c r="A6" s="4" t="s">
        <v>19</v>
      </c>
      <c r="B6" s="5"/>
      <c r="C6" s="76" t="s">
        <v>23</v>
      </c>
      <c r="D6" s="76"/>
      <c r="E6" s="76"/>
      <c r="F6" s="76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90"/>
      <c r="U6" s="2"/>
      <c r="V6" s="2"/>
      <c r="W6" s="2"/>
      <c r="X6" s="2"/>
      <c r="Y6" s="2"/>
      <c r="Z6" s="2"/>
      <c r="AA6" s="2"/>
      <c r="AB6" s="2"/>
    </row>
    <row r="7" spans="1:28" s="1" customFormat="1" ht="34.5" customHeight="1" x14ac:dyDescent="0.25">
      <c r="A7" s="83" t="s">
        <v>5</v>
      </c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5"/>
      <c r="U7" s="2"/>
      <c r="V7" s="2"/>
      <c r="W7" s="2"/>
      <c r="X7" s="2"/>
      <c r="Y7" s="2"/>
      <c r="Z7" s="2"/>
      <c r="AA7" s="2"/>
      <c r="AB7" s="2"/>
    </row>
    <row r="8" spans="1:28" s="1" customFormat="1" ht="34.5" customHeight="1" x14ac:dyDescent="0.25">
      <c r="A8" s="4" t="s">
        <v>3</v>
      </c>
      <c r="B8" s="86"/>
      <c r="C8" s="86"/>
      <c r="D8" s="86"/>
      <c r="E8" s="76" t="s">
        <v>4</v>
      </c>
      <c r="F8" s="76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90"/>
      <c r="U8" s="2"/>
      <c r="V8" s="2"/>
      <c r="W8" s="2"/>
      <c r="X8" s="2"/>
      <c r="Y8" s="2"/>
      <c r="Z8" s="2"/>
      <c r="AA8" s="2"/>
      <c r="AB8" s="2"/>
    </row>
    <row r="9" spans="1:28" s="1" customFormat="1" ht="34.5" customHeight="1" thickBot="1" x14ac:dyDescent="0.3">
      <c r="A9" s="80" t="s">
        <v>7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2"/>
      <c r="U9" s="2"/>
      <c r="V9" s="2"/>
      <c r="W9" s="2"/>
      <c r="X9" s="2"/>
      <c r="Y9" s="2"/>
      <c r="Z9" s="2"/>
      <c r="AA9" s="2"/>
      <c r="AB9" s="2"/>
    </row>
    <row r="10" spans="1:28" s="1" customFormat="1" ht="34.5" customHeight="1" thickBot="1" x14ac:dyDescent="0.3">
      <c r="A10" s="77"/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U10" s="2"/>
      <c r="V10" s="2"/>
      <c r="W10" s="2"/>
      <c r="X10" s="2"/>
      <c r="Y10" s="2"/>
      <c r="Z10" s="2"/>
      <c r="AA10" s="2"/>
      <c r="AB10" s="2"/>
    </row>
    <row r="11" spans="1:28" ht="29.25" customHeight="1" x14ac:dyDescent="0.25">
      <c r="A11" s="55" t="s">
        <v>6</v>
      </c>
      <c r="B11" s="57" t="s">
        <v>1</v>
      </c>
      <c r="C11" s="57" t="s">
        <v>2</v>
      </c>
      <c r="D11" s="59" t="s">
        <v>11</v>
      </c>
      <c r="E11" s="95"/>
      <c r="F11" s="64">
        <v>2025</v>
      </c>
      <c r="G11" s="48"/>
      <c r="H11" s="48">
        <v>2026</v>
      </c>
      <c r="I11" s="48"/>
      <c r="J11" s="48">
        <v>2027</v>
      </c>
      <c r="K11" s="48"/>
      <c r="L11" s="48">
        <v>2028</v>
      </c>
      <c r="M11" s="48"/>
      <c r="N11" s="48">
        <v>2029</v>
      </c>
      <c r="O11" s="48"/>
      <c r="P11" s="48">
        <v>2030</v>
      </c>
      <c r="Q11" s="48"/>
      <c r="R11" s="48">
        <v>2031</v>
      </c>
      <c r="S11" s="49"/>
    </row>
    <row r="12" spans="1:28" ht="37.5" customHeight="1" thickBot="1" x14ac:dyDescent="0.3">
      <c r="A12" s="56"/>
      <c r="B12" s="58"/>
      <c r="C12" s="58"/>
      <c r="D12" s="60"/>
      <c r="E12" s="95"/>
      <c r="F12" s="7" t="s">
        <v>9</v>
      </c>
      <c r="G12" s="8" t="s">
        <v>10</v>
      </c>
      <c r="H12" s="8" t="s">
        <v>9</v>
      </c>
      <c r="I12" s="8" t="s">
        <v>10</v>
      </c>
      <c r="J12" s="8" t="s">
        <v>9</v>
      </c>
      <c r="K12" s="8" t="s">
        <v>10</v>
      </c>
      <c r="L12" s="8" t="s">
        <v>9</v>
      </c>
      <c r="M12" s="8" t="s">
        <v>10</v>
      </c>
      <c r="N12" s="8" t="s">
        <v>9</v>
      </c>
      <c r="O12" s="8" t="s">
        <v>10</v>
      </c>
      <c r="P12" s="8" t="s">
        <v>9</v>
      </c>
      <c r="Q12" s="8" t="s">
        <v>10</v>
      </c>
      <c r="R12" s="8" t="s">
        <v>9</v>
      </c>
      <c r="S12" s="9" t="s">
        <v>10</v>
      </c>
    </row>
    <row r="13" spans="1:28" ht="52.5" customHeight="1" x14ac:dyDescent="0.25">
      <c r="A13" s="10" t="s">
        <v>16</v>
      </c>
      <c r="B13" s="11"/>
      <c r="C13" s="11"/>
      <c r="D13" s="45">
        <f t="shared" ref="D13:D19" si="0">C13-B13</f>
        <v>0</v>
      </c>
      <c r="E13" s="94"/>
      <c r="F13" s="12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4"/>
    </row>
    <row r="14" spans="1:28" ht="52.5" customHeight="1" x14ac:dyDescent="0.25">
      <c r="A14" s="15" t="s">
        <v>15</v>
      </c>
      <c r="B14" s="11"/>
      <c r="C14" s="11"/>
      <c r="D14" s="45">
        <f t="shared" ref="D14" si="1">C14-B14</f>
        <v>0</v>
      </c>
      <c r="E14" s="94"/>
      <c r="F14" s="12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4"/>
    </row>
    <row r="15" spans="1:28" ht="52.5" customHeight="1" x14ac:dyDescent="0.25">
      <c r="A15" s="15" t="s">
        <v>17</v>
      </c>
      <c r="B15" s="11"/>
      <c r="C15" s="11"/>
      <c r="D15" s="45">
        <f t="shared" si="0"/>
        <v>0</v>
      </c>
      <c r="E15" s="94"/>
      <c r="F15" s="12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4"/>
    </row>
    <row r="16" spans="1:28" ht="52.5" customHeight="1" x14ac:dyDescent="0.25">
      <c r="A16" s="15" t="s">
        <v>0</v>
      </c>
      <c r="B16" s="11"/>
      <c r="C16" s="11"/>
      <c r="D16" s="45">
        <f t="shared" si="0"/>
        <v>0</v>
      </c>
      <c r="E16" s="94"/>
      <c r="F16" s="12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4"/>
    </row>
    <row r="17" spans="1:28" ht="52.5" customHeight="1" x14ac:dyDescent="0.25">
      <c r="A17" s="15" t="s">
        <v>24</v>
      </c>
      <c r="B17" s="11"/>
      <c r="C17" s="11"/>
      <c r="D17" s="45">
        <f t="shared" si="0"/>
        <v>0</v>
      </c>
      <c r="E17" s="94"/>
      <c r="F17" s="12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4"/>
      <c r="U17" s="16"/>
      <c r="V17" s="16"/>
      <c r="W17" s="16"/>
      <c r="X17" s="16"/>
      <c r="Y17" s="16"/>
      <c r="Z17" s="16"/>
      <c r="AA17" s="16"/>
      <c r="AB17" s="16"/>
    </row>
    <row r="18" spans="1:28" ht="52.5" customHeight="1" x14ac:dyDescent="0.25">
      <c r="A18" s="15" t="s">
        <v>13</v>
      </c>
      <c r="B18" s="11"/>
      <c r="C18" s="11"/>
      <c r="D18" s="45">
        <f>C18-B18</f>
        <v>0</v>
      </c>
      <c r="E18" s="94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4"/>
    </row>
    <row r="19" spans="1:28" ht="52.5" customHeight="1" thickBot="1" x14ac:dyDescent="0.3">
      <c r="A19" s="17" t="s">
        <v>25</v>
      </c>
      <c r="B19" s="18"/>
      <c r="C19" s="18"/>
      <c r="D19" s="46">
        <f t="shared" si="0"/>
        <v>0</v>
      </c>
      <c r="E19" s="94"/>
      <c r="F19" s="19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1"/>
    </row>
    <row r="20" spans="1:28" ht="13.5" customHeight="1" thickBot="1" x14ac:dyDescent="0.3">
      <c r="A20" s="22"/>
      <c r="B20" s="22"/>
      <c r="C20" s="22"/>
      <c r="D20" s="22"/>
      <c r="E20" s="22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</row>
    <row r="21" spans="1:28" ht="62.25" customHeight="1" x14ac:dyDescent="0.25">
      <c r="A21" s="63" t="s">
        <v>26</v>
      </c>
      <c r="B21" s="63"/>
      <c r="C21" s="63"/>
      <c r="D21" s="63"/>
      <c r="E21" s="22"/>
      <c r="F21" s="50" t="s">
        <v>12</v>
      </c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2"/>
    </row>
    <row r="22" spans="1:28" ht="30.75" customHeight="1" x14ac:dyDescent="0.25">
      <c r="A22" s="63"/>
      <c r="B22" s="63"/>
      <c r="C22" s="63"/>
      <c r="D22" s="63"/>
      <c r="E22" s="24"/>
      <c r="F22" s="25" t="str">
        <f>_xlfn.CONCAT(F12," ",F11)</f>
        <v>1 sem 2025</v>
      </c>
      <c r="G22" s="26" t="str">
        <f>_xlfn.CONCAT(G12," ",F11)</f>
        <v>2 sem 2025</v>
      </c>
      <c r="H22" s="26" t="str">
        <f t="shared" ref="H22" si="2">_xlfn.CONCAT(H12," ",H11)</f>
        <v>1 sem 2026</v>
      </c>
      <c r="I22" s="26" t="str">
        <f t="shared" ref="I22" si="3">_xlfn.CONCAT(I12," ",H11)</f>
        <v>2 sem 2026</v>
      </c>
      <c r="J22" s="26" t="str">
        <f t="shared" ref="J22" si="4">_xlfn.CONCAT(J12," ",J11)</f>
        <v>1 sem 2027</v>
      </c>
      <c r="K22" s="26" t="str">
        <f t="shared" ref="K22" si="5">_xlfn.CONCAT(K12," ",J11)</f>
        <v>2 sem 2027</v>
      </c>
      <c r="L22" s="26" t="str">
        <f t="shared" ref="L22" si="6">_xlfn.CONCAT(L12," ",L11)</f>
        <v>1 sem 2028</v>
      </c>
      <c r="M22" s="26" t="str">
        <f t="shared" ref="M22" si="7">_xlfn.CONCAT(M12," ",L11)</f>
        <v>2 sem 2028</v>
      </c>
      <c r="N22" s="26" t="str">
        <f t="shared" ref="N22" si="8">_xlfn.CONCAT(N12," ",N11)</f>
        <v>1 sem 2029</v>
      </c>
      <c r="O22" s="26" t="str">
        <f t="shared" ref="O22" si="9">_xlfn.CONCAT(O12," ",N11)</f>
        <v>2 sem 2029</v>
      </c>
      <c r="P22" s="26" t="str">
        <f t="shared" ref="P22" si="10">_xlfn.CONCAT(P12," ",P11)</f>
        <v>1 sem 2030</v>
      </c>
      <c r="Q22" s="26" t="str">
        <f t="shared" ref="Q22" si="11">_xlfn.CONCAT(Q12," ",P11)</f>
        <v>2 sem 2030</v>
      </c>
      <c r="R22" s="26" t="str">
        <f t="shared" ref="R22" si="12">_xlfn.CONCAT(R12," ",R11)</f>
        <v>1 sem 2031</v>
      </c>
      <c r="S22" s="27" t="str">
        <f t="shared" ref="S22" si="13">_xlfn.CONCAT(S12," ",R11)</f>
        <v>2 sem 2031</v>
      </c>
    </row>
    <row r="23" spans="1:28" s="1" customFormat="1" ht="30.75" customHeight="1" x14ac:dyDescent="0.2">
      <c r="A23" s="63"/>
      <c r="B23" s="63"/>
      <c r="C23" s="63"/>
      <c r="D23" s="63"/>
      <c r="E23" s="42"/>
      <c r="F23" s="43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4"/>
    </row>
    <row r="24" spans="1:28" ht="30.75" customHeight="1" x14ac:dyDescent="0.25">
      <c r="A24" s="63"/>
      <c r="B24" s="63"/>
      <c r="C24" s="63"/>
      <c r="D24" s="63"/>
      <c r="E24" s="24"/>
      <c r="F24" s="28" t="str">
        <f>IFERROR(F23/$R$26,"-")</f>
        <v>-</v>
      </c>
      <c r="G24" s="29" t="str">
        <f>IFERROR(G23/$R$26,"-")</f>
        <v>-</v>
      </c>
      <c r="H24" s="29" t="str">
        <f t="shared" ref="H24:S24" si="14">IFERROR(H23/$R$26,"-")</f>
        <v>-</v>
      </c>
      <c r="I24" s="29" t="str">
        <f t="shared" si="14"/>
        <v>-</v>
      </c>
      <c r="J24" s="29" t="str">
        <f t="shared" si="14"/>
        <v>-</v>
      </c>
      <c r="K24" s="29" t="str">
        <f t="shared" si="14"/>
        <v>-</v>
      </c>
      <c r="L24" s="29" t="str">
        <f t="shared" si="14"/>
        <v>-</v>
      </c>
      <c r="M24" s="29" t="str">
        <f t="shared" si="14"/>
        <v>-</v>
      </c>
      <c r="N24" s="29" t="str">
        <f t="shared" si="14"/>
        <v>-</v>
      </c>
      <c r="O24" s="29" t="str">
        <f t="shared" si="14"/>
        <v>-</v>
      </c>
      <c r="P24" s="29" t="str">
        <f t="shared" si="14"/>
        <v>-</v>
      </c>
      <c r="Q24" s="29" t="str">
        <f t="shared" si="14"/>
        <v>-</v>
      </c>
      <c r="R24" s="29" t="str">
        <f t="shared" si="14"/>
        <v>-</v>
      </c>
      <c r="S24" s="30" t="str">
        <f t="shared" si="14"/>
        <v>-</v>
      </c>
    </row>
    <row r="25" spans="1:28" s="16" customFormat="1" ht="15" customHeight="1" x14ac:dyDescent="0.25">
      <c r="A25" s="63"/>
      <c r="B25" s="63"/>
      <c r="C25" s="63"/>
      <c r="D25" s="63"/>
      <c r="E25" s="31"/>
      <c r="F25" s="32" t="str">
        <f>F24</f>
        <v>-</v>
      </c>
      <c r="G25" s="33" t="str">
        <f>IFERROR(F25+G24,"-")</f>
        <v>-</v>
      </c>
      <c r="H25" s="33" t="str">
        <f t="shared" ref="H25:S25" si="15">IFERROR(G25+H24,"-")</f>
        <v>-</v>
      </c>
      <c r="I25" s="33" t="str">
        <f t="shared" si="15"/>
        <v>-</v>
      </c>
      <c r="J25" s="33" t="str">
        <f t="shared" si="15"/>
        <v>-</v>
      </c>
      <c r="K25" s="33" t="str">
        <f t="shared" si="15"/>
        <v>-</v>
      </c>
      <c r="L25" s="33" t="str">
        <f t="shared" si="15"/>
        <v>-</v>
      </c>
      <c r="M25" s="33" t="str">
        <f t="shared" si="15"/>
        <v>-</v>
      </c>
      <c r="N25" s="33" t="str">
        <f t="shared" si="15"/>
        <v>-</v>
      </c>
      <c r="O25" s="33" t="str">
        <f t="shared" si="15"/>
        <v>-</v>
      </c>
      <c r="P25" s="33" t="str">
        <f t="shared" si="15"/>
        <v>-</v>
      </c>
      <c r="Q25" s="33" t="str">
        <f t="shared" si="15"/>
        <v>-</v>
      </c>
      <c r="R25" s="33" t="str">
        <f t="shared" si="15"/>
        <v>-</v>
      </c>
      <c r="S25" s="34" t="str">
        <f t="shared" si="15"/>
        <v>-</v>
      </c>
      <c r="U25" s="2"/>
      <c r="V25" s="2"/>
      <c r="W25" s="2"/>
      <c r="X25" s="2"/>
      <c r="Y25" s="2"/>
      <c r="Z25" s="2"/>
      <c r="AA25" s="2"/>
      <c r="AB25" s="2"/>
    </row>
    <row r="26" spans="1:28" ht="33.75" customHeight="1" x14ac:dyDescent="0.25">
      <c r="A26" s="63"/>
      <c r="B26" s="63"/>
      <c r="C26" s="63"/>
      <c r="D26" s="63"/>
      <c r="E26" s="24"/>
      <c r="F26" s="53" t="s">
        <v>14</v>
      </c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61">
        <f>SUM(F23:S23)</f>
        <v>0</v>
      </c>
      <c r="S26" s="62"/>
    </row>
    <row r="27" spans="1:28" ht="12.75" customHeight="1" thickBot="1" x14ac:dyDescent="0.3">
      <c r="A27" s="6"/>
      <c r="B27" s="6"/>
      <c r="C27" s="6"/>
      <c r="D27" s="6"/>
      <c r="E27" s="24"/>
      <c r="F27" s="35"/>
      <c r="M27" s="36"/>
      <c r="N27" s="36"/>
      <c r="O27" s="36"/>
      <c r="P27" s="36"/>
      <c r="Q27" s="36"/>
      <c r="R27" s="36"/>
      <c r="S27" s="37"/>
    </row>
    <row r="28" spans="1:28" ht="31.5" customHeight="1" x14ac:dyDescent="0.25">
      <c r="A28" s="38" t="s">
        <v>20</v>
      </c>
      <c r="B28" s="68"/>
      <c r="C28" s="68"/>
      <c r="D28" s="69"/>
      <c r="E28" s="24"/>
      <c r="F28" s="35"/>
      <c r="M28" s="36"/>
      <c r="N28" s="36"/>
      <c r="O28" s="36"/>
      <c r="P28" s="36"/>
      <c r="Q28" s="36"/>
      <c r="R28" s="36"/>
      <c r="S28" s="37"/>
    </row>
    <row r="29" spans="1:28" ht="51.75" customHeight="1" x14ac:dyDescent="0.25">
      <c r="A29" s="70" t="s">
        <v>22</v>
      </c>
      <c r="B29" s="71"/>
      <c r="C29" s="71"/>
      <c r="D29" s="72"/>
      <c r="E29" s="24"/>
      <c r="F29" s="35"/>
      <c r="M29" s="36"/>
      <c r="N29" s="36"/>
      <c r="O29" s="36"/>
      <c r="P29" s="36"/>
      <c r="Q29" s="36"/>
      <c r="R29" s="36"/>
      <c r="S29" s="37"/>
    </row>
    <row r="30" spans="1:28" ht="60.75" customHeight="1" x14ac:dyDescent="0.25">
      <c r="A30" s="65"/>
      <c r="B30" s="66"/>
      <c r="C30" s="66"/>
      <c r="D30" s="67"/>
      <c r="E30" s="24"/>
      <c r="F30" s="35"/>
      <c r="M30" s="36"/>
      <c r="N30" s="36"/>
      <c r="O30" s="36"/>
      <c r="P30" s="36"/>
      <c r="Q30" s="36"/>
      <c r="R30" s="36"/>
      <c r="S30" s="37"/>
    </row>
    <row r="31" spans="1:28" ht="20.25" thickBot="1" x14ac:dyDescent="0.3">
      <c r="A31" s="73" t="s">
        <v>21</v>
      </c>
      <c r="B31" s="74"/>
      <c r="C31" s="74"/>
      <c r="D31" s="75"/>
      <c r="E31" s="24"/>
      <c r="F31" s="39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1"/>
    </row>
    <row r="32" spans="1:28" ht="12.75" customHeight="1" x14ac:dyDescent="0.25">
      <c r="A32" s="24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</row>
  </sheetData>
  <sheetProtection algorithmName="SHA-512" hashValue="GxKgpXXv4U3tIMI0yqz7Zy3bSAJQc/ZCINfoe8x6jaXBxOs7kykBs0/39mKb5mH3gRVisW/yd37hhwefySxoZg==" saltValue="i7JmwzfR7SjUfPfgDD+ACA==" spinCount="100000" sheet="1" selectLockedCells="1"/>
  <autoFilter ref="A12:D19" xr:uid="{7409C1D8-7191-4232-88EB-31CC4CC7C34A}">
    <sortState xmlns:xlrd2="http://schemas.microsoft.com/office/spreadsheetml/2017/richdata2" ref="A14:D19">
      <sortCondition ref="B12:B19"/>
    </sortState>
  </autoFilter>
  <sortState xmlns:xlrd2="http://schemas.microsoft.com/office/spreadsheetml/2017/richdata2" ref="A13:C19">
    <sortCondition ref="B13:B19"/>
  </sortState>
  <mergeCells count="33">
    <mergeCell ref="A1:S1"/>
    <mergeCell ref="A2:P2"/>
    <mergeCell ref="Q2:S2"/>
    <mergeCell ref="A3:S3"/>
    <mergeCell ref="G8:S8"/>
    <mergeCell ref="A4:S4"/>
    <mergeCell ref="A9:S9"/>
    <mergeCell ref="A7:S7"/>
    <mergeCell ref="B8:D8"/>
    <mergeCell ref="C6:F6"/>
    <mergeCell ref="B5:S5"/>
    <mergeCell ref="G6:S6"/>
    <mergeCell ref="A30:D30"/>
    <mergeCell ref="B28:D28"/>
    <mergeCell ref="A29:D29"/>
    <mergeCell ref="A31:D31"/>
    <mergeCell ref="E8:F8"/>
    <mergeCell ref="A10:S10"/>
    <mergeCell ref="P11:Q11"/>
    <mergeCell ref="R11:S11"/>
    <mergeCell ref="F21:S21"/>
    <mergeCell ref="F26:Q26"/>
    <mergeCell ref="A11:A12"/>
    <mergeCell ref="B11:B12"/>
    <mergeCell ref="C11:C12"/>
    <mergeCell ref="D11:D12"/>
    <mergeCell ref="L11:M11"/>
    <mergeCell ref="N11:O11"/>
    <mergeCell ref="R26:S26"/>
    <mergeCell ref="A21:D26"/>
    <mergeCell ref="F11:G11"/>
    <mergeCell ref="H11:I11"/>
    <mergeCell ref="J11:K11"/>
  </mergeCells>
  <dataValidations count="2">
    <dataValidation type="date" errorStyle="warning" operator="lessThanOrEqual" showInputMessage="1" showErrorMessage="1" error="Entro 31 dicembre 2029" sqref="C17" xr:uid="{C0972FCD-377C-481A-BDAE-EC6B508B6FC1}">
      <formula1>47483</formula1>
    </dataValidation>
    <dataValidation type="date" errorStyle="warning" operator="lessThanOrEqual" showInputMessage="1" showErrorMessage="1" error="Entro 31 dicembre 2031" sqref="C19" xr:uid="{22BF5E43-6244-46EE-A0DA-1B4AC47E919B}">
      <formula1>48213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paperSize="8" scale="4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Cronoprogramma</vt:lpstr>
      <vt:lpstr>Cronoprogramma!Area_stampa</vt:lpstr>
    </vt:vector>
  </TitlesOfParts>
  <Company>Regione Lombardia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CRONOPROGRAMMA</dc:title>
  <dc:creator>ferraciolig</dc:creator>
  <cp:lastModifiedBy>Pierluigi Di Cresce</cp:lastModifiedBy>
  <cp:lastPrinted>2026-07-15T10:40:20Z</cp:lastPrinted>
  <dcterms:created xsi:type="dcterms:W3CDTF">2004-09-28T08:10:35Z</dcterms:created>
  <dcterms:modified xsi:type="dcterms:W3CDTF">2026-07-21T12:33:09Z</dcterms:modified>
</cp:coreProperties>
</file>